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907 Услуги по ТО и ремонту расходомеров СУР-97\КД СКС-2907\"/>
    </mc:Choice>
  </mc:AlternateContent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Обоснование!$A$1:$AD$72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</workbook>
</file>

<file path=xl/calcChain.xml><?xml version="1.0" encoding="utf-8"?>
<calcChain xmlns="http://schemas.openxmlformats.org/spreadsheetml/2006/main">
  <c r="AB20" i="3" l="1"/>
  <c r="AB19" i="3"/>
  <c r="AB46" i="3"/>
  <c r="AB49" i="3" l="1"/>
  <c r="AD49" i="3" s="1"/>
  <c r="AA49" i="3"/>
  <c r="AB48" i="3"/>
  <c r="AD48" i="3" s="1"/>
  <c r="AA48" i="3"/>
  <c r="AB47" i="3"/>
  <c r="AC47" i="3" s="1"/>
  <c r="AA47" i="3"/>
  <c r="AC49" i="3" l="1"/>
  <c r="AD47" i="3"/>
  <c r="AC48" i="3"/>
  <c r="AD46" i="3"/>
  <c r="AA46" i="3"/>
  <c r="AC46" i="3" l="1"/>
  <c r="AB45" i="3"/>
  <c r="AC45" i="3" s="1"/>
  <c r="AA45" i="3"/>
  <c r="AB44" i="3"/>
  <c r="AD44" i="3" s="1"/>
  <c r="AA44" i="3"/>
  <c r="AB43" i="3"/>
  <c r="AC43" i="3" s="1"/>
  <c r="AA43" i="3"/>
  <c r="AB42" i="3"/>
  <c r="AC42" i="3" s="1"/>
  <c r="AA42" i="3"/>
  <c r="AB41" i="3"/>
  <c r="AC41" i="3" s="1"/>
  <c r="AA41" i="3"/>
  <c r="AB40" i="3"/>
  <c r="AD40" i="3" s="1"/>
  <c r="AA40" i="3"/>
  <c r="AB39" i="3"/>
  <c r="AD39" i="3" s="1"/>
  <c r="AA39" i="3"/>
  <c r="AB38" i="3"/>
  <c r="AC38" i="3" s="1"/>
  <c r="AA38" i="3"/>
  <c r="AB37" i="3"/>
  <c r="AD37" i="3" s="1"/>
  <c r="AA37" i="3"/>
  <c r="AB36" i="3"/>
  <c r="AD36" i="3" s="1"/>
  <c r="AA36" i="3"/>
  <c r="AB35" i="3"/>
  <c r="AC35" i="3" s="1"/>
  <c r="AA35" i="3"/>
  <c r="AB34" i="3"/>
  <c r="AD34" i="3" s="1"/>
  <c r="AA34" i="3"/>
  <c r="AB33" i="3"/>
  <c r="AC33" i="3" s="1"/>
  <c r="AA33" i="3"/>
  <c r="AB32" i="3"/>
  <c r="AD32" i="3" s="1"/>
  <c r="AA32" i="3"/>
  <c r="AB31" i="3"/>
  <c r="AD31" i="3" s="1"/>
  <c r="AA31" i="3"/>
  <c r="AB30" i="3"/>
  <c r="AC30" i="3" s="1"/>
  <c r="AA30" i="3"/>
  <c r="AB29" i="3"/>
  <c r="AC29" i="3" s="1"/>
  <c r="AA29" i="3"/>
  <c r="AB28" i="3"/>
  <c r="AD28" i="3" s="1"/>
  <c r="AA28" i="3"/>
  <c r="AB27" i="3"/>
  <c r="AD27" i="3" s="1"/>
  <c r="AA27" i="3"/>
  <c r="AB26" i="3"/>
  <c r="AC26" i="3" s="1"/>
  <c r="AA26" i="3"/>
  <c r="AB25" i="3"/>
  <c r="AC25" i="3" s="1"/>
  <c r="AA25" i="3"/>
  <c r="AB24" i="3"/>
  <c r="AD24" i="3" s="1"/>
  <c r="AA24" i="3"/>
  <c r="AB23" i="3"/>
  <c r="AC23" i="3" s="1"/>
  <c r="AA23" i="3"/>
  <c r="AB22" i="3"/>
  <c r="AD22" i="3" s="1"/>
  <c r="AA22" i="3"/>
  <c r="AB21" i="3"/>
  <c r="AD21" i="3" s="1"/>
  <c r="AA21" i="3"/>
  <c r="AD20" i="3"/>
  <c r="AA20" i="3"/>
  <c r="AC19" i="3"/>
  <c r="AA19" i="3"/>
  <c r="AC31" i="3" l="1"/>
  <c r="AD35" i="3"/>
  <c r="AD41" i="3"/>
  <c r="AD42" i="3"/>
  <c r="AC37" i="3"/>
  <c r="AD25" i="3"/>
  <c r="AC20" i="3"/>
  <c r="AD26" i="3"/>
  <c r="AD23" i="3"/>
  <c r="AD29" i="3"/>
  <c r="AD19" i="3"/>
  <c r="AD43" i="3"/>
  <c r="AC44" i="3"/>
  <c r="AD38" i="3"/>
  <c r="AC27" i="3"/>
  <c r="AD33" i="3"/>
  <c r="AC24" i="3"/>
  <c r="AC36" i="3"/>
  <c r="AD30" i="3"/>
  <c r="AC32" i="3"/>
  <c r="AC21" i="3"/>
  <c r="AD45" i="3"/>
  <c r="AC39" i="3"/>
  <c r="AC22" i="3"/>
  <c r="AC28" i="3"/>
  <c r="AC34" i="3"/>
  <c r="AC40" i="3"/>
  <c r="AC50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<sst xmlns="http://schemas.openxmlformats.org/spreadsheetml/2006/main" count="144" uniqueCount="110">
  <si>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</si>
  <si>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</si>
  <si>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</si>
  <si>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</si>
  <si>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</si>
  <si>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</si>
  <si>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</si>
  <si>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</si>
  <si>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</si>
  <si>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</si>
  <si>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</si>
  <si>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</si>
  <si>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</si>
  <si>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</si>
  <si>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</si>
  <si>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</si>
  <si>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</si>
  <si>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</si>
  <si>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</si>
  <si>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</si>
  <si>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</si>
  <si>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</si>
  <si>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</si>
  <si>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</si>
  <si>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</si>
  <si>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</si>
  <si>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</si>
  <si>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</si>
  <si>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</si>
  <si>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</si>
  <si>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</si>
  <si>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</si>
  <si>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</si>
  <si>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</si>
  <si>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</si>
  <si>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</si>
  <si>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</si>
  <si>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</si>
  <si>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</si>
  <si>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</si>
  <si>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</si>
  <si>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</si>
  <si>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</si>
  <si>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</si>
  <si>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</si>
  <si>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</si>
  <si>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</si>
  <si>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</si>
  <si>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</si>
  <si>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</si>
  <si>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</si>
  <si>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</si>
  <si>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</si>
  <si>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</si>
  <si>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</si>
  <si>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</si>
  <si>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</si>
  <si>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</si>
  <si>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</si>
  <si>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</si>
  <si>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</si>
  <si>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</si>
  <si>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</si>
  <si>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</si>
  <si>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</si>
  <si>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</si>
  <si>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</si>
  <si>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</si>
  <si>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</si>
  <si>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услуга</t>
  </si>
  <si>
    <t>Главный метролог</t>
  </si>
  <si>
    <t>Яковлев И.Е.</t>
  </si>
  <si>
    <t>Выезд на объект Заказчика, снятие архивов показаний счетчика СУР-97.</t>
  </si>
  <si>
    <t>Выезд на объект Заказчика и диагностика СУР-97, выполнение необходимых операций при калибровке и поверке СУР-97 косвенным способом;</t>
  </si>
  <si>
    <t>Техническое сопровождение специалистом Исполнителя работ при проливке расходомеров СУР-97 на поверочной проливной установке;</t>
  </si>
  <si>
    <t>Предъявление в поверку счетчика СУР-97 на месте установки в Самарской области</t>
  </si>
  <si>
    <t>Ремонт измерительного участка одноканального счетчика СУР-97- очистка двух акустических каналов от отложений на пустом трубопроводе при атмосферном давлении</t>
  </si>
  <si>
    <t>Ремонт измерительного участка одноканального счетчика СУР-97 - очистка акустических каналов от отложений под давлением, не выводя водовод из эксплуатации</t>
  </si>
  <si>
    <t>Ремонт электронного преобразователя одноканального счетчика СУР-97 – ремонт платы расход/частота.</t>
  </si>
  <si>
    <t>Ремонт измерительного участка – замена измерительного участка Ду25-100.</t>
  </si>
  <si>
    <t>Ремонт измерительного участка – замена измерительного участка Ду150.</t>
  </si>
  <si>
    <t>Ремонт измерительного участка – замена измерительного участка Ду200.</t>
  </si>
  <si>
    <t>Ремонт электронного преобразователя – замена предохранителя.</t>
  </si>
  <si>
    <t>Ремонт электронного преобразователя – замена корпуса.</t>
  </si>
  <si>
    <t>Ремонт электронного преобразователя – замена элемента питания.</t>
  </si>
  <si>
    <t>Ремонт электронного преобразователя – замена индикатора.</t>
  </si>
  <si>
    <t>Ремонт электронного преобразователя одноканального счетчика СУР-97 – ремонт платы частота/индикация.</t>
  </si>
  <si>
    <t>Ремонт электронного преобразователя одноканального счетчика СУР-97 – замена электронного преобразователя.</t>
  </si>
  <si>
    <t>Ремонт электронного преобразователя двухканального счетчика СУР-97 – замена электронного преобразователя.</t>
  </si>
  <si>
    <t>Модернизация электронного преобразователя 2010-2012 г.в. в части дополнения счетчика СУР-97 цифровым выходом RS-485, архивацией данных</t>
  </si>
  <si>
    <t>Настройка электронного преобразователя.</t>
  </si>
  <si>
    <t>Настройка и прошивка GSM модема.</t>
  </si>
  <si>
    <t>Ремонт/замена модуля бесперебойного питания в составе узла учета СУР-97</t>
  </si>
  <si>
    <t>Ремонт/замена источника питания 12В в составе узла учета СУР-97</t>
  </si>
  <si>
    <t>Ремонт счетчика СУР-97 – замена разъемов линии связи.</t>
  </si>
  <si>
    <t>Ремонт счетчика СУР-97 – ремонт, либо замена (дооснащение) GSM модемом.</t>
  </si>
  <si>
    <t>Ремонт комплекта (2 шт.) пьезоэлектрических преобразователей – замена комплекта пьезоэлектрических преобразователей.</t>
  </si>
  <si>
    <t>г. Самара</t>
  </si>
  <si>
    <t>Услуги по технической поддержке и выполнению внеплановых ремонтов расходомеров СУР-97 на 2024 год.</t>
  </si>
  <si>
    <t>Транспортные расходы Исполнителя</t>
  </si>
  <si>
    <t>Услуги по технической поддержке и выполнению внеплановых ремонтов расходомеров СУР-97 на 2024 год.
Втом числе:</t>
  </si>
  <si>
    <t>Выезд на объект Заказчика и проведение обследования и дефектовки расходомеров СУР-97 его составных частей;</t>
  </si>
  <si>
    <t>Шеф-монтаж пьезоэлектрических преобразователей одноканального счетчика СУР-97 на вновь монтируемых измерительных участках и водоводах;</t>
  </si>
  <si>
    <t>Ремонт счетчика СУР-97 – шефмонтаж замены линии связи. Цена за метр</t>
  </si>
  <si>
    <t>Ремонт счетчика СУР-97 – дооснащение линией RS-485. Цена за метр</t>
  </si>
  <si>
    <t>Ремонт счетчика СУР-97 – дооснащение линией питания. Цена за метр</t>
  </si>
  <si>
    <t>Ремонт счетчика СУР-97 – дооснащение LAN кабелем. Цена за метр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</si>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</sst>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</cellStyleXfs>
  <cellXfs count="7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0" fontId="8" fillId="0" borderId="0" xfId="0" applyFont="1" applyFill="1" applyAlignment="1">
      <alignment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166" fontId="6" fillId="0" borderId="1" xfId="32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165" fontId="10" fillId="0" borderId="2" xfId="0" applyNumberFormat="1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0" xfId="0" applyNumberFormat="1" applyFont="1" applyFill="1"/>
    <xf numFmtId="0" fontId="10" fillId="0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0" borderId="2" xfId="0" applyFont="1" applyFill="1" applyBorder="1" applyAlignment="1">
      <alignment horizontal="left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" fontId="10" fillId="0" borderId="2" xfId="0" applyNumberFormat="1" applyFont="1" applyFill="1" applyBorder="1" applyAlignment="1">
      <alignment horizontal="center" vertical="center" wrapText="1"/>
    </xf>
    <xf numFmtId="167" fontId="10" fillId="0" borderId="2" xfId="0" applyNumberFormat="1" applyFont="1" applyFill="1" applyBorder="1" applyAlignment="1">
      <alignment horizontal="center" vertical="center" wrapText="1"/>
    </xf>
    <xf numFmtId="4" fontId="9" fillId="0" borderId="1" xfId="36" applyNumberFormat="1" applyFont="1" applyFill="1" applyBorder="1" applyAlignment="1">
      <alignment vertical="center" wrapText="1"/>
    </xf>
    <xf numFmtId="49" fontId="8" fillId="0" borderId="0" xfId="0" applyNumberFormat="1" applyFont="1" applyFill="1" applyAlignment="1">
      <alignment horizontal="left" vertical="top"/>
    </xf>
    <xf numFmtId="4" fontId="8" fillId="0" borderId="0" xfId="0" applyNumberFormat="1" applyFont="1" applyFill="1" applyAlignment="1">
      <alignment vertical="top"/>
    </xf>
    <xf numFmtId="0" fontId="10" fillId="0" borderId="1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left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5" xfId="0" applyFont="1" applyFill="1" applyBorder="1" applyAlignment="1">
      <alignment horizontal="right" vertical="center" wrapText="1"/>
    </xf>
    <xf numFmtId="165" fontId="8" fillId="0" borderId="5" xfId="0" applyNumberFormat="1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20" fillId="0" borderId="1" xfId="0" applyFont="1" applyFill="1" applyBorder="1" applyAlignment="1">
      <alignment vertical="center" wrapText="1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7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G18" sqref="AG18"/>
    </sheetView>
  </sheetViews>
  <sheetFormatPr defaultColWidth="8.85546875" defaultRowHeight="12.75" x14ac:dyDescent="0.2"/>
  <cols>
    <col min="1" max="1" width="4.42578125" style="1" customWidth="1"/>
    <col min="2" max="2" width="10" style="1" hidden="1" customWidth="1"/>
    <col min="3" max="3" width="38.570312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16" width="12.7109375" style="1" customWidth="1"/>
    <col min="17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L1" s="1">
        <v>1.2</v>
      </c>
      <c r="N1" s="1">
        <v>1.2</v>
      </c>
      <c r="V1" s="2"/>
      <c r="AA1" s="1" t="s">
        <v>63</v>
      </c>
    </row>
    <row r="2" spans="1:30" ht="15.75" hidden="1" x14ac:dyDescent="0.2">
      <c r="V2" s="2"/>
      <c r="AA2" s="1" t="s">
        <v>64</v>
      </c>
    </row>
    <row r="3" spans="1:30" ht="15.75" hidden="1" x14ac:dyDescent="0.2">
      <c r="V3" s="2"/>
      <c r="AA3" s="1" t="s">
        <v>65</v>
      </c>
    </row>
    <row r="4" spans="1:30" ht="16.5" customHeight="1" x14ac:dyDescent="0.25"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</row>
    <row r="5" spans="1:30" ht="15.75" customHeight="1" x14ac:dyDescent="0.2">
      <c r="C5" s="39" t="s">
        <v>3</v>
      </c>
      <c r="D5" s="39"/>
      <c r="E5" s="39"/>
      <c r="F5" s="39"/>
      <c r="G5" s="39"/>
      <c r="H5" s="39"/>
      <c r="I5" s="39"/>
      <c r="J5" s="39"/>
      <c r="K5" s="39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  <c r="AA5" s="40"/>
    </row>
    <row r="6" spans="1:30" s="41" customFormat="1" ht="19.5" customHeight="1" x14ac:dyDescent="0.2">
      <c r="C6" s="42" t="s">
        <v>11</v>
      </c>
      <c r="D6" s="60" t="s">
        <v>66</v>
      </c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2"/>
    </row>
    <row r="7" spans="1:30" s="41" customFormat="1" ht="19.5" customHeight="1" x14ac:dyDescent="0.2">
      <c r="C7" s="42" t="s">
        <v>28</v>
      </c>
      <c r="D7" s="60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2"/>
    </row>
    <row r="8" spans="1:30" s="41" customFormat="1" ht="19.5" customHeight="1" x14ac:dyDescent="0.2">
      <c r="C8" s="42" t="s">
        <v>22</v>
      </c>
      <c r="D8" s="60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2"/>
    </row>
    <row r="9" spans="1:30" s="41" customFormat="1" ht="19.5" customHeight="1" x14ac:dyDescent="0.2">
      <c r="C9" s="42" t="s">
        <v>21</v>
      </c>
      <c r="D9" s="60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2"/>
    </row>
    <row r="10" spans="1:30" s="41" customFormat="1" ht="19.5" customHeight="1" x14ac:dyDescent="0.2">
      <c r="C10" s="42" t="s">
        <v>9</v>
      </c>
      <c r="D10" s="60" t="s">
        <v>98</v>
      </c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2"/>
    </row>
    <row r="11" spans="1:30" s="41" customFormat="1" ht="27" customHeight="1" x14ac:dyDescent="0.2">
      <c r="C11" s="42" t="s">
        <v>10</v>
      </c>
      <c r="D11" s="60" t="s">
        <v>97</v>
      </c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2"/>
    </row>
    <row r="12" spans="1:30" s="41" customFormat="1" ht="45.75" customHeight="1" x14ac:dyDescent="0.2">
      <c r="C12" s="42" t="s">
        <v>20</v>
      </c>
      <c r="D12" s="60" t="s">
        <v>99</v>
      </c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2"/>
    </row>
    <row r="13" spans="1:30" ht="16.5" customHeight="1" x14ac:dyDescent="0.2"/>
    <row r="14" spans="1:30" ht="25.5" customHeight="1" x14ac:dyDescent="0.2">
      <c r="A14" s="55" t="s">
        <v>6</v>
      </c>
      <c r="B14" s="52" t="s">
        <v>26</v>
      </c>
      <c r="C14" s="55" t="s">
        <v>1</v>
      </c>
      <c r="D14" s="52" t="s">
        <v>4</v>
      </c>
      <c r="E14" s="52" t="s">
        <v>55</v>
      </c>
      <c r="F14" s="55" t="s">
        <v>56</v>
      </c>
      <c r="G14" s="55"/>
      <c r="H14" s="55"/>
      <c r="I14" s="55"/>
      <c r="J14" s="52" t="s">
        <v>57</v>
      </c>
      <c r="K14" s="52" t="s">
        <v>60</v>
      </c>
      <c r="L14" s="63" t="s">
        <v>58</v>
      </c>
      <c r="M14" s="64"/>
      <c r="N14" s="64"/>
      <c r="O14" s="64"/>
      <c r="P14" s="64"/>
      <c r="Q14" s="64"/>
      <c r="R14" s="64"/>
      <c r="S14" s="64"/>
      <c r="T14" s="64"/>
      <c r="U14" s="64"/>
      <c r="V14" s="64"/>
      <c r="W14" s="64"/>
      <c r="X14" s="64"/>
      <c r="Y14" s="64"/>
      <c r="Z14" s="64"/>
      <c r="AA14" s="52" t="s">
        <v>61</v>
      </c>
      <c r="AB14" s="52" t="s">
        <v>30</v>
      </c>
      <c r="AC14" s="52" t="s">
        <v>29</v>
      </c>
      <c r="AD14" s="66" t="s">
        <v>52</v>
      </c>
    </row>
    <row r="15" spans="1:30" ht="28.5" customHeight="1" x14ac:dyDescent="0.2">
      <c r="A15" s="55"/>
      <c r="B15" s="53"/>
      <c r="C15" s="55"/>
      <c r="D15" s="53"/>
      <c r="E15" s="53"/>
      <c r="F15" s="55" t="s">
        <v>19</v>
      </c>
      <c r="G15" s="55" t="s">
        <v>12</v>
      </c>
      <c r="H15" s="55" t="s">
        <v>13</v>
      </c>
      <c r="I15" s="55" t="s">
        <v>27</v>
      </c>
      <c r="J15" s="53"/>
      <c r="K15" s="53"/>
      <c r="L15" s="63" t="s">
        <v>53</v>
      </c>
      <c r="M15" s="64"/>
      <c r="N15" s="64"/>
      <c r="O15" s="64"/>
      <c r="P15" s="64"/>
      <c r="Q15" s="63" t="s">
        <v>59</v>
      </c>
      <c r="R15" s="64"/>
      <c r="S15" s="64"/>
      <c r="T15" s="64"/>
      <c r="U15" s="64"/>
      <c r="V15" s="55" t="s">
        <v>54</v>
      </c>
      <c r="W15" s="55"/>
      <c r="X15" s="55"/>
      <c r="Y15" s="55"/>
      <c r="Z15" s="55"/>
      <c r="AA15" s="53"/>
      <c r="AB15" s="53"/>
      <c r="AC15" s="53"/>
      <c r="AD15" s="67"/>
    </row>
    <row r="16" spans="1:30" ht="72.75" customHeight="1" x14ac:dyDescent="0.2">
      <c r="A16" s="55"/>
      <c r="B16" s="54"/>
      <c r="C16" s="55"/>
      <c r="D16" s="54"/>
      <c r="E16" s="54"/>
      <c r="F16" s="55"/>
      <c r="G16" s="55"/>
      <c r="H16" s="55"/>
      <c r="I16" s="55"/>
      <c r="J16" s="54"/>
      <c r="K16" s="54"/>
      <c r="L16" s="50" t="s">
        <v>107</v>
      </c>
      <c r="M16" s="50" t="s">
        <v>108</v>
      </c>
      <c r="N16" s="50" t="s">
        <v>109</v>
      </c>
      <c r="O16" s="33" t="s">
        <v>31</v>
      </c>
      <c r="P16" s="33" t="s">
        <v>32</v>
      </c>
      <c r="Q16" s="33" t="s">
        <v>14</v>
      </c>
      <c r="R16" s="33" t="s">
        <v>15</v>
      </c>
      <c r="S16" s="33" t="s">
        <v>23</v>
      </c>
      <c r="T16" s="33" t="s">
        <v>33</v>
      </c>
      <c r="U16" s="33" t="s">
        <v>34</v>
      </c>
      <c r="V16" s="33" t="s">
        <v>16</v>
      </c>
      <c r="W16" s="33" t="s">
        <v>17</v>
      </c>
      <c r="X16" s="33" t="s">
        <v>18</v>
      </c>
      <c r="Y16" s="33" t="s">
        <v>35</v>
      </c>
      <c r="Z16" s="33" t="s">
        <v>36</v>
      </c>
      <c r="AA16" s="54"/>
      <c r="AB16" s="54"/>
      <c r="AC16" s="54"/>
      <c r="AD16" s="68"/>
    </row>
    <row r="17" spans="1:30" s="29" customFormat="1" ht="15.75" customHeight="1" x14ac:dyDescent="0.2">
      <c r="A17" s="33">
        <v>1</v>
      </c>
      <c r="B17" s="28">
        <v>2</v>
      </c>
      <c r="C17" s="32">
        <v>3</v>
      </c>
      <c r="D17" s="28">
        <v>4</v>
      </c>
      <c r="E17" s="28">
        <v>5</v>
      </c>
      <c r="F17" s="28">
        <v>6</v>
      </c>
      <c r="G17" s="28">
        <v>7</v>
      </c>
      <c r="H17" s="28">
        <v>8</v>
      </c>
      <c r="I17" s="28">
        <v>9</v>
      </c>
      <c r="J17" s="28">
        <v>10</v>
      </c>
      <c r="K17" s="28">
        <v>11</v>
      </c>
      <c r="L17" s="33" t="s">
        <v>37</v>
      </c>
      <c r="M17" s="33" t="s">
        <v>38</v>
      </c>
      <c r="N17" s="33" t="s">
        <v>39</v>
      </c>
      <c r="O17" s="33" t="s">
        <v>40</v>
      </c>
      <c r="P17" s="33" t="s">
        <v>41</v>
      </c>
      <c r="Q17" s="33" t="s">
        <v>42</v>
      </c>
      <c r="R17" s="33" t="s">
        <v>43</v>
      </c>
      <c r="S17" s="33" t="s">
        <v>44</v>
      </c>
      <c r="T17" s="33" t="s">
        <v>45</v>
      </c>
      <c r="U17" s="33" t="s">
        <v>46</v>
      </c>
      <c r="V17" s="33" t="s">
        <v>47</v>
      </c>
      <c r="W17" s="33" t="s">
        <v>48</v>
      </c>
      <c r="X17" s="33" t="s">
        <v>49</v>
      </c>
      <c r="Y17" s="33" t="s">
        <v>50</v>
      </c>
      <c r="Z17" s="33" t="s">
        <v>51</v>
      </c>
      <c r="AA17" s="35">
        <v>13</v>
      </c>
      <c r="AB17" s="35">
        <v>14</v>
      </c>
      <c r="AC17" s="35">
        <v>15</v>
      </c>
      <c r="AD17" s="35">
        <v>16</v>
      </c>
    </row>
    <row r="18" spans="1:30" ht="66.75" customHeight="1" x14ac:dyDescent="0.2">
      <c r="A18" s="4"/>
      <c r="B18" s="5"/>
      <c r="C18" s="43" t="s">
        <v>100</v>
      </c>
      <c r="D18" s="27" t="s">
        <v>69</v>
      </c>
      <c r="E18" s="6"/>
      <c r="F18" s="44"/>
      <c r="G18" s="45"/>
      <c r="H18" s="46"/>
      <c r="I18" s="46"/>
      <c r="J18" s="9"/>
      <c r="K18" s="6"/>
      <c r="L18" s="25"/>
      <c r="M18" s="25"/>
      <c r="N18" s="25"/>
      <c r="O18" s="25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8"/>
      <c r="AB18" s="10"/>
      <c r="AC18" s="10"/>
      <c r="AD18" s="22"/>
    </row>
    <row r="19" spans="1:30" ht="66.75" customHeight="1" x14ac:dyDescent="0.2">
      <c r="A19" s="4">
        <v>1</v>
      </c>
      <c r="B19" s="4"/>
      <c r="C19" s="73" t="s">
        <v>72</v>
      </c>
      <c r="D19" s="71" t="s">
        <v>69</v>
      </c>
      <c r="E19" s="24">
        <v>1</v>
      </c>
      <c r="F19" s="30"/>
      <c r="G19" s="6"/>
      <c r="H19" s="7"/>
      <c r="I19" s="7"/>
      <c r="J19" s="23"/>
      <c r="K19" s="24"/>
      <c r="L19" s="47">
        <v>3333.3333333333335</v>
      </c>
      <c r="M19" s="47">
        <v>4500</v>
      </c>
      <c r="N19" s="47">
        <v>4333.3333333333339</v>
      </c>
      <c r="O19" s="25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8">
        <f t="shared" ref="AA19:AA45" si="0">COUNTIF(K19:Z19,"&gt;0")</f>
        <v>3</v>
      </c>
      <c r="AB19" s="10">
        <f>CEILING(SUM(K19:Z19)/COUNTIF(K19:Z19,"&gt;0"),0.01)</f>
        <v>4055.56</v>
      </c>
      <c r="AC19" s="10">
        <f t="shared" ref="AC19:AC45" si="1">AB19*E19</f>
        <v>4055.56</v>
      </c>
      <c r="AD19" s="22">
        <f t="shared" ref="AD19:AD45" si="2">STDEV(K19:Z19)/AB19*100</f>
        <v>15.558635951632532</v>
      </c>
    </row>
    <row r="20" spans="1:30" ht="84.75" customHeight="1" x14ac:dyDescent="0.2">
      <c r="A20" s="4">
        <v>2</v>
      </c>
      <c r="B20" s="4"/>
      <c r="C20" s="73" t="s">
        <v>73</v>
      </c>
      <c r="D20" s="71" t="s">
        <v>69</v>
      </c>
      <c r="E20" s="24">
        <v>1</v>
      </c>
      <c r="F20" s="30"/>
      <c r="G20" s="6"/>
      <c r="H20" s="7"/>
      <c r="I20" s="7"/>
      <c r="J20" s="23"/>
      <c r="K20" s="24"/>
      <c r="L20" s="47">
        <v>5084.75</v>
      </c>
      <c r="M20" s="47">
        <v>6916.666666666667</v>
      </c>
      <c r="N20" s="47">
        <v>6666.666666666667</v>
      </c>
      <c r="O20" s="25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8">
        <f t="shared" si="0"/>
        <v>3</v>
      </c>
      <c r="AB20" s="10">
        <f>CEILING(SUM(K20:Z20)/COUNTIF(K20:Z20,"&gt;0"),0.01)</f>
        <v>6222.7</v>
      </c>
      <c r="AC20" s="10">
        <f t="shared" si="1"/>
        <v>6222.7</v>
      </c>
      <c r="AD20" s="22">
        <f t="shared" si="2"/>
        <v>15.963885506553325</v>
      </c>
    </row>
    <row r="21" spans="1:30" ht="66.75" customHeight="1" x14ac:dyDescent="0.2">
      <c r="A21" s="4">
        <v>3</v>
      </c>
      <c r="B21" s="4"/>
      <c r="C21" s="73" t="s">
        <v>101</v>
      </c>
      <c r="D21" s="71" t="s">
        <v>69</v>
      </c>
      <c r="E21" s="24">
        <v>1</v>
      </c>
      <c r="F21" s="30"/>
      <c r="G21" s="6"/>
      <c r="H21" s="7"/>
      <c r="I21" s="7"/>
      <c r="J21" s="23"/>
      <c r="K21" s="24"/>
      <c r="L21" s="47">
        <v>3333.3333333333335</v>
      </c>
      <c r="M21" s="47">
        <v>4500</v>
      </c>
      <c r="N21" s="47">
        <v>4333.3333333333339</v>
      </c>
      <c r="O21" s="25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8">
        <f t="shared" si="0"/>
        <v>3</v>
      </c>
      <c r="AB21" s="10">
        <f t="shared" ref="AB20:AB45" si="3">CEILING(SUM(K21:Z21)/COUNTIF(K21:Z21,"&gt;0"),0.01)</f>
        <v>4055.56</v>
      </c>
      <c r="AC21" s="10">
        <f t="shared" si="1"/>
        <v>4055.56</v>
      </c>
      <c r="AD21" s="22">
        <f t="shared" si="2"/>
        <v>15.558635951632532</v>
      </c>
    </row>
    <row r="22" spans="1:30" ht="66.75" customHeight="1" x14ac:dyDescent="0.2">
      <c r="A22" s="4">
        <v>4</v>
      </c>
      <c r="B22" s="4"/>
      <c r="C22" s="73" t="s">
        <v>102</v>
      </c>
      <c r="D22" s="71" t="s">
        <v>69</v>
      </c>
      <c r="E22" s="24">
        <v>1</v>
      </c>
      <c r="F22" s="30"/>
      <c r="G22" s="6"/>
      <c r="H22" s="7"/>
      <c r="I22" s="7"/>
      <c r="J22" s="23"/>
      <c r="K22" s="24"/>
      <c r="L22" s="47">
        <v>50115.250000000007</v>
      </c>
      <c r="M22" s="47">
        <v>67750</v>
      </c>
      <c r="N22" s="47">
        <v>65166.666666666672</v>
      </c>
      <c r="O22" s="25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8">
        <f t="shared" si="0"/>
        <v>3</v>
      </c>
      <c r="AB22" s="10">
        <f t="shared" si="3"/>
        <v>61010.64</v>
      </c>
      <c r="AC22" s="10">
        <f t="shared" si="1"/>
        <v>61010.64</v>
      </c>
      <c r="AD22" s="22">
        <f t="shared" si="2"/>
        <v>15.609871379147849</v>
      </c>
    </row>
    <row r="23" spans="1:30" ht="66.75" customHeight="1" x14ac:dyDescent="0.2">
      <c r="A23" s="4">
        <v>5</v>
      </c>
      <c r="B23" s="4"/>
      <c r="C23" s="73" t="s">
        <v>74</v>
      </c>
      <c r="D23" s="71" t="s">
        <v>69</v>
      </c>
      <c r="E23" s="24">
        <v>1</v>
      </c>
      <c r="F23" s="30"/>
      <c r="G23" s="6"/>
      <c r="H23" s="7"/>
      <c r="I23" s="7"/>
      <c r="J23" s="23"/>
      <c r="K23" s="24"/>
      <c r="L23" s="47">
        <v>21533.333333333336</v>
      </c>
      <c r="M23" s="47">
        <v>29070</v>
      </c>
      <c r="N23" s="47">
        <v>28000</v>
      </c>
      <c r="O23" s="25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8">
        <f t="shared" si="0"/>
        <v>3</v>
      </c>
      <c r="AB23" s="10">
        <f t="shared" si="3"/>
        <v>26201.119999999999</v>
      </c>
      <c r="AC23" s="10">
        <f t="shared" si="1"/>
        <v>26201.119999999999</v>
      </c>
      <c r="AD23" s="22">
        <f t="shared" si="2"/>
        <v>15.562934650782697</v>
      </c>
    </row>
    <row r="24" spans="1:30" ht="66.75" customHeight="1" x14ac:dyDescent="0.2">
      <c r="A24" s="4">
        <v>6</v>
      </c>
      <c r="B24" s="4"/>
      <c r="C24" s="73" t="s">
        <v>75</v>
      </c>
      <c r="D24" s="71" t="s">
        <v>69</v>
      </c>
      <c r="E24" s="24">
        <v>1</v>
      </c>
      <c r="F24" s="30"/>
      <c r="G24" s="6"/>
      <c r="H24" s="7"/>
      <c r="I24" s="7"/>
      <c r="J24" s="23"/>
      <c r="K24" s="24"/>
      <c r="L24" s="47">
        <v>6250</v>
      </c>
      <c r="M24" s="47">
        <v>8437.5</v>
      </c>
      <c r="N24" s="47">
        <v>8112.5</v>
      </c>
      <c r="O24" s="25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8">
        <f t="shared" si="0"/>
        <v>3</v>
      </c>
      <c r="AB24" s="10">
        <f t="shared" si="3"/>
        <v>7600</v>
      </c>
      <c r="AC24" s="10">
        <f t="shared" si="1"/>
        <v>7600</v>
      </c>
      <c r="AD24" s="22">
        <f t="shared" si="2"/>
        <v>15.531228315166812</v>
      </c>
    </row>
    <row r="25" spans="1:30" ht="97.5" customHeight="1" x14ac:dyDescent="0.2">
      <c r="A25" s="4">
        <v>7</v>
      </c>
      <c r="B25" s="4"/>
      <c r="C25" s="73" t="s">
        <v>76</v>
      </c>
      <c r="D25" s="71" t="s">
        <v>69</v>
      </c>
      <c r="E25" s="24">
        <v>1</v>
      </c>
      <c r="F25" s="30"/>
      <c r="G25" s="6"/>
      <c r="H25" s="7"/>
      <c r="I25" s="7"/>
      <c r="J25" s="23"/>
      <c r="K25" s="24"/>
      <c r="L25" s="47">
        <v>5000</v>
      </c>
      <c r="M25" s="47">
        <v>6750</v>
      </c>
      <c r="N25" s="47">
        <v>6500</v>
      </c>
      <c r="O25" s="25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8">
        <f t="shared" si="0"/>
        <v>3</v>
      </c>
      <c r="AB25" s="10">
        <f t="shared" si="3"/>
        <v>6083.34</v>
      </c>
      <c r="AC25" s="10">
        <f t="shared" si="1"/>
        <v>6083.34</v>
      </c>
      <c r="AD25" s="22">
        <f t="shared" si="2"/>
        <v>15.558635951632604</v>
      </c>
    </row>
    <row r="26" spans="1:30" ht="66.75" customHeight="1" x14ac:dyDescent="0.2">
      <c r="A26" s="4">
        <v>8</v>
      </c>
      <c r="B26" s="4"/>
      <c r="C26" s="73" t="s">
        <v>77</v>
      </c>
      <c r="D26" s="71" t="s">
        <v>69</v>
      </c>
      <c r="E26" s="24">
        <v>1</v>
      </c>
      <c r="F26" s="30"/>
      <c r="G26" s="6"/>
      <c r="H26" s="7"/>
      <c r="I26" s="7"/>
      <c r="J26" s="23"/>
      <c r="K26" s="24"/>
      <c r="L26" s="47">
        <v>12500</v>
      </c>
      <c r="M26" s="47">
        <v>16875</v>
      </c>
      <c r="N26" s="47">
        <v>16250</v>
      </c>
      <c r="O26" s="25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8">
        <f t="shared" si="0"/>
        <v>3</v>
      </c>
      <c r="AB26" s="10">
        <f t="shared" si="3"/>
        <v>15208.34</v>
      </c>
      <c r="AC26" s="10">
        <f t="shared" si="1"/>
        <v>15208.34</v>
      </c>
      <c r="AD26" s="22">
        <f t="shared" si="2"/>
        <v>15.55864618196404</v>
      </c>
    </row>
    <row r="27" spans="1:30" ht="66.75" customHeight="1" x14ac:dyDescent="0.2">
      <c r="A27" s="4">
        <v>9</v>
      </c>
      <c r="B27" s="4"/>
      <c r="C27" s="73" t="s">
        <v>78</v>
      </c>
      <c r="D27" s="71" t="s">
        <v>69</v>
      </c>
      <c r="E27" s="24">
        <v>1</v>
      </c>
      <c r="F27" s="30"/>
      <c r="G27" s="6"/>
      <c r="H27" s="7"/>
      <c r="I27" s="7"/>
      <c r="J27" s="23"/>
      <c r="K27" s="24"/>
      <c r="L27" s="47">
        <v>33333.333333333336</v>
      </c>
      <c r="M27" s="47">
        <v>47708.333333333336</v>
      </c>
      <c r="N27" s="47">
        <v>42083.333333333336</v>
      </c>
      <c r="O27" s="25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8">
        <f t="shared" si="0"/>
        <v>3</v>
      </c>
      <c r="AB27" s="10">
        <f t="shared" si="3"/>
        <v>41041.67</v>
      </c>
      <c r="AC27" s="10">
        <f t="shared" si="1"/>
        <v>41041.67</v>
      </c>
      <c r="AD27" s="22">
        <f t="shared" si="2"/>
        <v>17.650088567214876</v>
      </c>
    </row>
    <row r="28" spans="1:30" ht="66.75" customHeight="1" x14ac:dyDescent="0.2">
      <c r="A28" s="4">
        <v>10</v>
      </c>
      <c r="B28" s="4"/>
      <c r="C28" s="73" t="s">
        <v>79</v>
      </c>
      <c r="D28" s="71" t="s">
        <v>69</v>
      </c>
      <c r="E28" s="24">
        <v>1</v>
      </c>
      <c r="F28" s="30"/>
      <c r="G28" s="6"/>
      <c r="H28" s="7"/>
      <c r="I28" s="7"/>
      <c r="J28" s="23"/>
      <c r="K28" s="24"/>
      <c r="L28" s="47">
        <v>25000</v>
      </c>
      <c r="M28" s="47">
        <v>33750</v>
      </c>
      <c r="N28" s="47">
        <v>32500</v>
      </c>
      <c r="O28" s="25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8">
        <f t="shared" si="0"/>
        <v>3</v>
      </c>
      <c r="AB28" s="10">
        <f t="shared" si="3"/>
        <v>30416.670000000002</v>
      </c>
      <c r="AC28" s="10">
        <f t="shared" si="1"/>
        <v>30416.670000000002</v>
      </c>
      <c r="AD28" s="22">
        <f t="shared" si="2"/>
        <v>15.558651297134823</v>
      </c>
    </row>
    <row r="29" spans="1:30" ht="66.75" customHeight="1" x14ac:dyDescent="0.2">
      <c r="A29" s="4">
        <v>11</v>
      </c>
      <c r="B29" s="4"/>
      <c r="C29" s="73" t="s">
        <v>80</v>
      </c>
      <c r="D29" s="71" t="s">
        <v>69</v>
      </c>
      <c r="E29" s="24">
        <v>1</v>
      </c>
      <c r="F29" s="30"/>
      <c r="G29" s="6"/>
      <c r="H29" s="7"/>
      <c r="I29" s="7"/>
      <c r="J29" s="23"/>
      <c r="K29" s="24"/>
      <c r="L29" s="47">
        <v>41666.666666666672</v>
      </c>
      <c r="M29" s="47">
        <v>56250</v>
      </c>
      <c r="N29" s="47">
        <v>54166.666666666672</v>
      </c>
      <c r="O29" s="25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8">
        <f t="shared" si="0"/>
        <v>3</v>
      </c>
      <c r="AB29" s="10">
        <f t="shared" si="3"/>
        <v>50694.450000000004</v>
      </c>
      <c r="AC29" s="10">
        <f t="shared" si="1"/>
        <v>50694.450000000004</v>
      </c>
      <c r="AD29" s="22">
        <f t="shared" si="2"/>
        <v>15.558651297134782</v>
      </c>
    </row>
    <row r="30" spans="1:30" ht="66.75" customHeight="1" x14ac:dyDescent="0.2">
      <c r="A30" s="4">
        <v>12</v>
      </c>
      <c r="B30" s="4"/>
      <c r="C30" s="73" t="s">
        <v>81</v>
      </c>
      <c r="D30" s="71" t="s">
        <v>69</v>
      </c>
      <c r="E30" s="24">
        <v>1</v>
      </c>
      <c r="F30" s="30"/>
      <c r="G30" s="6"/>
      <c r="H30" s="7"/>
      <c r="I30" s="7"/>
      <c r="J30" s="23"/>
      <c r="K30" s="24"/>
      <c r="L30" s="47">
        <v>58333.333333333336</v>
      </c>
      <c r="M30" s="47">
        <v>78750</v>
      </c>
      <c r="N30" s="47">
        <v>75833.333333333343</v>
      </c>
      <c r="O30" s="25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8">
        <f t="shared" si="0"/>
        <v>3</v>
      </c>
      <c r="AB30" s="10">
        <f t="shared" si="3"/>
        <v>70972.23</v>
      </c>
      <c r="AC30" s="10">
        <f t="shared" si="1"/>
        <v>70972.23</v>
      </c>
      <c r="AD30" s="22">
        <f t="shared" si="2"/>
        <v>15.558651297134887</v>
      </c>
    </row>
    <row r="31" spans="1:30" ht="66.75" customHeight="1" x14ac:dyDescent="0.2">
      <c r="A31" s="4">
        <v>13</v>
      </c>
      <c r="B31" s="4"/>
      <c r="C31" s="73" t="s">
        <v>82</v>
      </c>
      <c r="D31" s="71" t="s">
        <v>69</v>
      </c>
      <c r="E31" s="24">
        <v>1</v>
      </c>
      <c r="F31" s="30"/>
      <c r="G31" s="6"/>
      <c r="H31" s="7"/>
      <c r="I31" s="7"/>
      <c r="J31" s="23"/>
      <c r="K31" s="24"/>
      <c r="L31" s="47">
        <v>833.33333333333337</v>
      </c>
      <c r="M31" s="47">
        <v>1000</v>
      </c>
      <c r="N31" s="47">
        <v>866.66666666666674</v>
      </c>
      <c r="O31" s="25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8">
        <f t="shared" si="0"/>
        <v>3</v>
      </c>
      <c r="AB31" s="10">
        <f t="shared" si="3"/>
        <v>900</v>
      </c>
      <c r="AC31" s="10">
        <f t="shared" si="1"/>
        <v>900</v>
      </c>
      <c r="AD31" s="22">
        <f t="shared" si="2"/>
        <v>9.7990789298688519</v>
      </c>
    </row>
    <row r="32" spans="1:30" ht="66.75" customHeight="1" x14ac:dyDescent="0.2">
      <c r="A32" s="4">
        <v>14</v>
      </c>
      <c r="B32" s="4"/>
      <c r="C32" s="73" t="s">
        <v>83</v>
      </c>
      <c r="D32" s="71" t="s">
        <v>69</v>
      </c>
      <c r="E32" s="24">
        <v>1</v>
      </c>
      <c r="F32" s="30"/>
      <c r="G32" s="6"/>
      <c r="H32" s="7"/>
      <c r="I32" s="7"/>
      <c r="J32" s="23"/>
      <c r="K32" s="24"/>
      <c r="L32" s="47">
        <v>2083.3333333333335</v>
      </c>
      <c r="M32" s="47">
        <v>2812.5</v>
      </c>
      <c r="N32" s="47">
        <v>2708.3333333333335</v>
      </c>
      <c r="O32" s="25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8">
        <f t="shared" si="0"/>
        <v>3</v>
      </c>
      <c r="AB32" s="10">
        <f t="shared" si="3"/>
        <v>2534.73</v>
      </c>
      <c r="AC32" s="10">
        <f t="shared" si="1"/>
        <v>2534.73</v>
      </c>
      <c r="AD32" s="22">
        <f t="shared" si="2"/>
        <v>15.558605260718714</v>
      </c>
    </row>
    <row r="33" spans="1:30" ht="66.75" customHeight="1" x14ac:dyDescent="0.2">
      <c r="A33" s="4">
        <v>15</v>
      </c>
      <c r="B33" s="4"/>
      <c r="C33" s="73" t="s">
        <v>84</v>
      </c>
      <c r="D33" s="71" t="s">
        <v>69</v>
      </c>
      <c r="E33" s="24">
        <v>1</v>
      </c>
      <c r="F33" s="30"/>
      <c r="G33" s="6"/>
      <c r="H33" s="7"/>
      <c r="I33" s="7"/>
      <c r="J33" s="23"/>
      <c r="K33" s="24"/>
      <c r="L33" s="47">
        <v>833.33333333333337</v>
      </c>
      <c r="M33" s="47">
        <v>1125</v>
      </c>
      <c r="N33" s="47">
        <v>1083.3333333333335</v>
      </c>
      <c r="O33" s="25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8">
        <f t="shared" si="0"/>
        <v>3</v>
      </c>
      <c r="AB33" s="10">
        <f t="shared" si="3"/>
        <v>1013.89</v>
      </c>
      <c r="AC33" s="10">
        <f t="shared" si="1"/>
        <v>1013.89</v>
      </c>
      <c r="AD33" s="22">
        <f t="shared" si="2"/>
        <v>15.558635951632532</v>
      </c>
    </row>
    <row r="34" spans="1:30" ht="66.75" customHeight="1" x14ac:dyDescent="0.2">
      <c r="A34" s="4">
        <v>16</v>
      </c>
      <c r="B34" s="4"/>
      <c r="C34" s="73" t="s">
        <v>85</v>
      </c>
      <c r="D34" s="71" t="s">
        <v>69</v>
      </c>
      <c r="E34" s="24">
        <v>1</v>
      </c>
      <c r="F34" s="30"/>
      <c r="G34" s="6"/>
      <c r="H34" s="7"/>
      <c r="I34" s="7"/>
      <c r="J34" s="23"/>
      <c r="K34" s="24"/>
      <c r="L34" s="47">
        <v>2083.3333333333335</v>
      </c>
      <c r="M34" s="47">
        <v>2812.5</v>
      </c>
      <c r="N34" s="47">
        <v>2708.3333333333335</v>
      </c>
      <c r="O34" s="25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8">
        <f t="shared" si="0"/>
        <v>3</v>
      </c>
      <c r="AB34" s="10">
        <f t="shared" si="3"/>
        <v>2534.73</v>
      </c>
      <c r="AC34" s="10">
        <f t="shared" si="1"/>
        <v>2534.73</v>
      </c>
      <c r="AD34" s="22">
        <f t="shared" si="2"/>
        <v>15.558605260718714</v>
      </c>
    </row>
    <row r="35" spans="1:30" ht="66.75" customHeight="1" x14ac:dyDescent="0.2">
      <c r="A35" s="4">
        <v>17</v>
      </c>
      <c r="B35" s="4"/>
      <c r="C35" s="73" t="s">
        <v>86</v>
      </c>
      <c r="D35" s="71" t="s">
        <v>69</v>
      </c>
      <c r="E35" s="24">
        <v>1</v>
      </c>
      <c r="F35" s="30"/>
      <c r="G35" s="6"/>
      <c r="H35" s="7"/>
      <c r="I35" s="7"/>
      <c r="J35" s="23"/>
      <c r="K35" s="24"/>
      <c r="L35" s="47">
        <v>33333.333333333336</v>
      </c>
      <c r="M35" s="47">
        <v>47708.333333333336</v>
      </c>
      <c r="N35" s="47">
        <v>42083.333333333336</v>
      </c>
      <c r="O35" s="25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8">
        <f t="shared" si="0"/>
        <v>3</v>
      </c>
      <c r="AB35" s="10">
        <f t="shared" si="3"/>
        <v>41041.67</v>
      </c>
      <c r="AC35" s="10">
        <f t="shared" si="1"/>
        <v>41041.67</v>
      </c>
      <c r="AD35" s="22">
        <f t="shared" si="2"/>
        <v>17.650088567214876</v>
      </c>
    </row>
    <row r="36" spans="1:30" ht="66.75" customHeight="1" x14ac:dyDescent="0.2">
      <c r="A36" s="4">
        <v>18</v>
      </c>
      <c r="B36" s="4"/>
      <c r="C36" s="73" t="s">
        <v>87</v>
      </c>
      <c r="D36" s="71" t="s">
        <v>69</v>
      </c>
      <c r="E36" s="24">
        <v>1</v>
      </c>
      <c r="F36" s="30"/>
      <c r="G36" s="6"/>
      <c r="H36" s="7"/>
      <c r="I36" s="7"/>
      <c r="J36" s="23"/>
      <c r="K36" s="24"/>
      <c r="L36" s="47">
        <v>66666.666666666672</v>
      </c>
      <c r="M36" s="47">
        <v>78750</v>
      </c>
      <c r="N36" s="47">
        <v>75833.333333333343</v>
      </c>
      <c r="O36" s="25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8">
        <f t="shared" si="0"/>
        <v>3</v>
      </c>
      <c r="AB36" s="10">
        <f t="shared" si="3"/>
        <v>73750</v>
      </c>
      <c r="AC36" s="10">
        <f t="shared" si="1"/>
        <v>73750</v>
      </c>
      <c r="AD36" s="22">
        <f t="shared" si="2"/>
        <v>8.5495739832890134</v>
      </c>
    </row>
    <row r="37" spans="1:30" ht="66.75" customHeight="1" x14ac:dyDescent="0.2">
      <c r="A37" s="4">
        <v>19</v>
      </c>
      <c r="B37" s="4"/>
      <c r="C37" s="73" t="s">
        <v>88</v>
      </c>
      <c r="D37" s="71" t="s">
        <v>69</v>
      </c>
      <c r="E37" s="24">
        <v>1</v>
      </c>
      <c r="F37" s="30"/>
      <c r="G37" s="6"/>
      <c r="H37" s="7"/>
      <c r="I37" s="7"/>
      <c r="J37" s="23"/>
      <c r="K37" s="24"/>
      <c r="L37" s="47">
        <v>100000</v>
      </c>
      <c r="M37" s="47">
        <v>126458.33333333334</v>
      </c>
      <c r="N37" s="47">
        <v>133750</v>
      </c>
      <c r="O37" s="25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8">
        <f t="shared" si="0"/>
        <v>3</v>
      </c>
      <c r="AB37" s="10">
        <f t="shared" si="3"/>
        <v>120069.45</v>
      </c>
      <c r="AC37" s="10">
        <f t="shared" si="1"/>
        <v>120069.45</v>
      </c>
      <c r="AD37" s="22">
        <f t="shared" si="2"/>
        <v>14.790535551592829</v>
      </c>
    </row>
    <row r="38" spans="1:30" ht="66.75" customHeight="1" x14ac:dyDescent="0.2">
      <c r="A38" s="4">
        <v>20</v>
      </c>
      <c r="B38" s="4"/>
      <c r="C38" s="73" t="s">
        <v>89</v>
      </c>
      <c r="D38" s="71" t="s">
        <v>69</v>
      </c>
      <c r="E38" s="24">
        <v>1</v>
      </c>
      <c r="F38" s="30"/>
      <c r="G38" s="6"/>
      <c r="H38" s="7"/>
      <c r="I38" s="7"/>
      <c r="J38" s="23"/>
      <c r="K38" s="24"/>
      <c r="L38" s="47">
        <v>25000</v>
      </c>
      <c r="M38" s="47">
        <v>28125</v>
      </c>
      <c r="N38" s="47">
        <v>27083.333333333336</v>
      </c>
      <c r="O38" s="25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8">
        <f t="shared" si="0"/>
        <v>3</v>
      </c>
      <c r="AB38" s="10">
        <f t="shared" si="3"/>
        <v>26736.12</v>
      </c>
      <c r="AC38" s="10">
        <f t="shared" si="1"/>
        <v>26736.12</v>
      </c>
      <c r="AD38" s="22">
        <f t="shared" si="2"/>
        <v>5.9513950277905376</v>
      </c>
    </row>
    <row r="39" spans="1:30" ht="66.75" customHeight="1" x14ac:dyDescent="0.2">
      <c r="A39" s="4">
        <v>21</v>
      </c>
      <c r="B39" s="4"/>
      <c r="C39" s="73" t="s">
        <v>90</v>
      </c>
      <c r="D39" s="71" t="s">
        <v>69</v>
      </c>
      <c r="E39" s="24">
        <v>1</v>
      </c>
      <c r="F39" s="30"/>
      <c r="G39" s="6"/>
      <c r="H39" s="7"/>
      <c r="I39" s="7"/>
      <c r="J39" s="23"/>
      <c r="K39" s="24"/>
      <c r="L39" s="47">
        <v>833.33333333333337</v>
      </c>
      <c r="M39" s="47">
        <v>1125</v>
      </c>
      <c r="N39" s="47">
        <v>1083.3333333333335</v>
      </c>
      <c r="O39" s="25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8">
        <f t="shared" si="0"/>
        <v>3</v>
      </c>
      <c r="AB39" s="10">
        <f t="shared" si="3"/>
        <v>1013.89</v>
      </c>
      <c r="AC39" s="10">
        <f t="shared" si="1"/>
        <v>1013.89</v>
      </c>
      <c r="AD39" s="22">
        <f t="shared" si="2"/>
        <v>15.558635951632532</v>
      </c>
    </row>
    <row r="40" spans="1:30" ht="66.75" customHeight="1" x14ac:dyDescent="0.2">
      <c r="A40" s="4">
        <v>22</v>
      </c>
      <c r="B40" s="4"/>
      <c r="C40" s="73" t="s">
        <v>91</v>
      </c>
      <c r="D40" s="71" t="s">
        <v>69</v>
      </c>
      <c r="E40" s="24">
        <v>1</v>
      </c>
      <c r="F40" s="30"/>
      <c r="G40" s="6"/>
      <c r="H40" s="7"/>
      <c r="I40" s="7"/>
      <c r="J40" s="23"/>
      <c r="K40" s="24"/>
      <c r="L40" s="47">
        <v>833.33333333333337</v>
      </c>
      <c r="M40" s="47">
        <v>1125</v>
      </c>
      <c r="N40" s="47">
        <v>1083.3333333333335</v>
      </c>
      <c r="O40" s="25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8">
        <f t="shared" si="0"/>
        <v>3</v>
      </c>
      <c r="AB40" s="10">
        <f t="shared" si="3"/>
        <v>1013.89</v>
      </c>
      <c r="AC40" s="10">
        <f t="shared" si="1"/>
        <v>1013.89</v>
      </c>
      <c r="AD40" s="22">
        <f t="shared" si="2"/>
        <v>15.558635951632532</v>
      </c>
    </row>
    <row r="41" spans="1:30" ht="66.75" customHeight="1" x14ac:dyDescent="0.2">
      <c r="A41" s="4">
        <v>23</v>
      </c>
      <c r="B41" s="4"/>
      <c r="C41" s="73" t="s">
        <v>92</v>
      </c>
      <c r="D41" s="71" t="s">
        <v>69</v>
      </c>
      <c r="E41" s="24">
        <v>1</v>
      </c>
      <c r="F41" s="30"/>
      <c r="G41" s="6"/>
      <c r="H41" s="7"/>
      <c r="I41" s="7"/>
      <c r="J41" s="23"/>
      <c r="K41" s="24"/>
      <c r="L41" s="47">
        <v>4583.3333333333339</v>
      </c>
      <c r="M41" s="47">
        <v>6187.5</v>
      </c>
      <c r="N41" s="47">
        <v>5958.3333333333339</v>
      </c>
      <c r="O41" s="25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8">
        <f t="shared" si="0"/>
        <v>3</v>
      </c>
      <c r="AB41" s="10">
        <f t="shared" si="3"/>
        <v>5576.39</v>
      </c>
      <c r="AC41" s="10">
        <f t="shared" si="1"/>
        <v>5576.39</v>
      </c>
      <c r="AD41" s="22">
        <f t="shared" si="2"/>
        <v>15.558649902087909</v>
      </c>
    </row>
    <row r="42" spans="1:30" ht="66.75" customHeight="1" x14ac:dyDescent="0.2">
      <c r="A42" s="4">
        <v>24</v>
      </c>
      <c r="B42" s="4"/>
      <c r="C42" s="73" t="s">
        <v>93</v>
      </c>
      <c r="D42" s="71" t="s">
        <v>69</v>
      </c>
      <c r="E42" s="24">
        <v>1</v>
      </c>
      <c r="F42" s="30"/>
      <c r="G42" s="6"/>
      <c r="H42" s="7"/>
      <c r="I42" s="7"/>
      <c r="J42" s="23"/>
      <c r="K42" s="24"/>
      <c r="L42" s="47">
        <v>3333.3333333333335</v>
      </c>
      <c r="M42" s="47">
        <v>4770.8333333333339</v>
      </c>
      <c r="N42" s="47">
        <v>4625</v>
      </c>
      <c r="O42" s="25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8">
        <f t="shared" si="0"/>
        <v>3</v>
      </c>
      <c r="AB42" s="10">
        <f t="shared" si="3"/>
        <v>4243.0600000000004</v>
      </c>
      <c r="AC42" s="10">
        <f t="shared" si="1"/>
        <v>4243.0600000000004</v>
      </c>
      <c r="AD42" s="22">
        <f t="shared" si="2"/>
        <v>18.647147657943293</v>
      </c>
    </row>
    <row r="43" spans="1:30" ht="66.75" customHeight="1" x14ac:dyDescent="0.2">
      <c r="A43" s="4">
        <v>25</v>
      </c>
      <c r="B43" s="4"/>
      <c r="C43" s="73" t="s">
        <v>103</v>
      </c>
      <c r="D43" s="71" t="s">
        <v>69</v>
      </c>
      <c r="E43" s="24">
        <v>1</v>
      </c>
      <c r="F43" s="30"/>
      <c r="G43" s="6"/>
      <c r="H43" s="7"/>
      <c r="I43" s="7"/>
      <c r="J43" s="23"/>
      <c r="K43" s="24"/>
      <c r="L43" s="47">
        <v>70.833333333333343</v>
      </c>
      <c r="M43" s="47">
        <v>85</v>
      </c>
      <c r="N43" s="47">
        <v>91.666666666666671</v>
      </c>
      <c r="O43" s="25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8">
        <f t="shared" si="0"/>
        <v>3</v>
      </c>
      <c r="AB43" s="10">
        <f t="shared" si="3"/>
        <v>82.5</v>
      </c>
      <c r="AC43" s="10">
        <f t="shared" si="1"/>
        <v>82.5</v>
      </c>
      <c r="AD43" s="22">
        <f t="shared" si="2"/>
        <v>12.896106398791666</v>
      </c>
    </row>
    <row r="44" spans="1:30" ht="66.75" customHeight="1" x14ac:dyDescent="0.2">
      <c r="A44" s="4">
        <v>26</v>
      </c>
      <c r="B44" s="4"/>
      <c r="C44" s="73" t="s">
        <v>94</v>
      </c>
      <c r="D44" s="71" t="s">
        <v>69</v>
      </c>
      <c r="E44" s="24">
        <v>1</v>
      </c>
      <c r="F44" s="30"/>
      <c r="G44" s="6"/>
      <c r="H44" s="7"/>
      <c r="I44" s="7"/>
      <c r="J44" s="23"/>
      <c r="K44" s="24"/>
      <c r="L44" s="47">
        <v>1250</v>
      </c>
      <c r="M44" s="47">
        <v>1687.5</v>
      </c>
      <c r="N44" s="47">
        <v>1625</v>
      </c>
      <c r="O44" s="25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8">
        <f t="shared" si="0"/>
        <v>3</v>
      </c>
      <c r="AB44" s="10">
        <f t="shared" si="3"/>
        <v>1520.84</v>
      </c>
      <c r="AC44" s="10">
        <f t="shared" si="1"/>
        <v>1520.84</v>
      </c>
      <c r="AD44" s="22">
        <f t="shared" si="2"/>
        <v>15.558584800176989</v>
      </c>
    </row>
    <row r="45" spans="1:30" ht="66.75" customHeight="1" x14ac:dyDescent="0.2">
      <c r="A45" s="4">
        <v>27</v>
      </c>
      <c r="B45" s="4"/>
      <c r="C45" s="73" t="s">
        <v>95</v>
      </c>
      <c r="D45" s="71" t="s">
        <v>69</v>
      </c>
      <c r="E45" s="24">
        <v>1</v>
      </c>
      <c r="F45" s="30"/>
      <c r="G45" s="6"/>
      <c r="H45" s="7"/>
      <c r="I45" s="7"/>
      <c r="J45" s="23"/>
      <c r="K45" s="24"/>
      <c r="L45" s="47">
        <v>8333.3333333333339</v>
      </c>
      <c r="M45" s="47">
        <v>11250</v>
      </c>
      <c r="N45" s="47">
        <v>10833.333333333334</v>
      </c>
      <c r="O45" s="25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8">
        <f t="shared" si="0"/>
        <v>3</v>
      </c>
      <c r="AB45" s="10">
        <f t="shared" si="3"/>
        <v>10138.89</v>
      </c>
      <c r="AC45" s="10">
        <f t="shared" si="1"/>
        <v>10138.89</v>
      </c>
      <c r="AD45" s="22">
        <f t="shared" si="2"/>
        <v>15.558651297134714</v>
      </c>
    </row>
    <row r="46" spans="1:30" ht="66.75" customHeight="1" x14ac:dyDescent="0.2">
      <c r="A46" s="4">
        <v>28</v>
      </c>
      <c r="B46" s="4"/>
      <c r="C46" s="73" t="s">
        <v>96</v>
      </c>
      <c r="D46" s="71" t="s">
        <v>69</v>
      </c>
      <c r="E46" s="24">
        <v>1</v>
      </c>
      <c r="F46" s="30"/>
      <c r="G46" s="6"/>
      <c r="H46" s="7"/>
      <c r="I46" s="7"/>
      <c r="J46" s="23"/>
      <c r="K46" s="24"/>
      <c r="L46" s="47">
        <v>12500</v>
      </c>
      <c r="M46" s="47">
        <v>16875</v>
      </c>
      <c r="N46" s="47">
        <v>16250</v>
      </c>
      <c r="O46" s="25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8">
        <f t="shared" ref="AA46" si="4">COUNTIF(K46:Z46,"&gt;0")</f>
        <v>3</v>
      </c>
      <c r="AB46" s="10">
        <f>CEILING(SUM(K46:Z46)/COUNTIF(K46:Z46,"&gt;0"),0.01)</f>
        <v>15208.34</v>
      </c>
      <c r="AC46" s="10">
        <f t="shared" ref="AC46" si="5">AB46*E46</f>
        <v>15208.34</v>
      </c>
      <c r="AD46" s="22">
        <f t="shared" ref="AD46" si="6">STDEV(K46:Z46)/AB46*100</f>
        <v>15.55864618196404</v>
      </c>
    </row>
    <row r="47" spans="1:30" ht="66.75" customHeight="1" x14ac:dyDescent="0.2">
      <c r="A47" s="4">
        <v>29</v>
      </c>
      <c r="B47" s="4"/>
      <c r="C47" s="73" t="s">
        <v>104</v>
      </c>
      <c r="D47" s="71" t="s">
        <v>69</v>
      </c>
      <c r="E47" s="24">
        <v>1</v>
      </c>
      <c r="F47" s="30"/>
      <c r="G47" s="6"/>
      <c r="H47" s="7"/>
      <c r="I47" s="7"/>
      <c r="J47" s="23"/>
      <c r="K47" s="24"/>
      <c r="L47" s="47">
        <v>16.666666666666668</v>
      </c>
      <c r="M47" s="47">
        <v>20</v>
      </c>
      <c r="N47" s="47">
        <v>21.666666666666668</v>
      </c>
      <c r="O47" s="25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8">
        <f t="shared" ref="AA47:AA48" si="7">COUNTIF(K47:Z47,"&gt;0")</f>
        <v>3</v>
      </c>
      <c r="AB47" s="10">
        <f t="shared" ref="AB47:AB48" si="8">CEILING(SUM(K47:Z47)/COUNTIF(K47:Z47,"&gt;0"),0.01)</f>
        <v>19.45</v>
      </c>
      <c r="AC47" s="10">
        <f t="shared" ref="AC47:AC48" si="9">AB47*E47</f>
        <v>19.45</v>
      </c>
      <c r="AD47" s="22">
        <f t="shared" ref="AD47:AD48" si="10">STDEV(K47:Z47)/AB47*100</f>
        <v>13.089333604558167</v>
      </c>
    </row>
    <row r="48" spans="1:30" ht="66.75" customHeight="1" x14ac:dyDescent="0.2">
      <c r="A48" s="4">
        <v>30</v>
      </c>
      <c r="B48" s="4"/>
      <c r="C48" s="73" t="s">
        <v>105</v>
      </c>
      <c r="D48" s="71" t="s">
        <v>69</v>
      </c>
      <c r="E48" s="24">
        <v>1</v>
      </c>
      <c r="F48" s="30"/>
      <c r="G48" s="6"/>
      <c r="H48" s="7"/>
      <c r="I48" s="7"/>
      <c r="J48" s="23"/>
      <c r="K48" s="24"/>
      <c r="L48" s="47">
        <v>66.666666666666671</v>
      </c>
      <c r="M48" s="47">
        <v>80</v>
      </c>
      <c r="N48" s="47">
        <v>86.666666666666671</v>
      </c>
      <c r="O48" s="25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8">
        <f t="shared" si="7"/>
        <v>3</v>
      </c>
      <c r="AB48" s="10">
        <f t="shared" si="8"/>
        <v>77.78</v>
      </c>
      <c r="AC48" s="10">
        <f t="shared" si="9"/>
        <v>77.78</v>
      </c>
      <c r="AD48" s="22">
        <f t="shared" si="10"/>
        <v>13.092699337035555</v>
      </c>
    </row>
    <row r="49" spans="1:30" ht="66.75" customHeight="1" x14ac:dyDescent="0.2">
      <c r="A49" s="4">
        <v>31</v>
      </c>
      <c r="B49" s="4"/>
      <c r="C49" s="73" t="s">
        <v>106</v>
      </c>
      <c r="D49" s="71" t="s">
        <v>69</v>
      </c>
      <c r="E49" s="24">
        <v>1</v>
      </c>
      <c r="F49" s="30"/>
      <c r="G49" s="6"/>
      <c r="H49" s="7"/>
      <c r="I49" s="7"/>
      <c r="J49" s="23"/>
      <c r="K49" s="24"/>
      <c r="L49" s="47">
        <v>41.666666666666671</v>
      </c>
      <c r="M49" s="47">
        <v>54.166666666666671</v>
      </c>
      <c r="N49" s="47">
        <v>70.833333333333343</v>
      </c>
      <c r="O49" s="25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8">
        <f t="shared" ref="AA49" si="11">COUNTIF(K49:Z49,"&gt;0")</f>
        <v>3</v>
      </c>
      <c r="AB49" s="10">
        <f t="shared" ref="AB49" si="12">CEILING(SUM(K49:Z49)/COUNTIF(K49:Z49,"&gt;0"),0.01)</f>
        <v>55.56</v>
      </c>
      <c r="AC49" s="10">
        <f t="shared" ref="AC49" si="13">AB49*E49</f>
        <v>55.56</v>
      </c>
      <c r="AD49" s="22">
        <f t="shared" ref="AD49" si="14">STDEV(K49:Z49)/AB49*100</f>
        <v>26.337027419938252</v>
      </c>
    </row>
    <row r="50" spans="1:30" ht="24" customHeight="1" x14ac:dyDescent="0.2">
      <c r="A50" s="4"/>
      <c r="B50" s="19"/>
      <c r="C50" s="72" t="s">
        <v>5</v>
      </c>
      <c r="D50" s="70"/>
      <c r="E50" s="70"/>
      <c r="F50" s="70"/>
      <c r="G50" s="70"/>
      <c r="H50" s="70"/>
      <c r="I50" s="70"/>
      <c r="J50" s="70"/>
      <c r="K50" s="70"/>
      <c r="L50" s="70"/>
      <c r="M50" s="70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20"/>
      <c r="AC50" s="20">
        <f>SUM(AC19:AC49)</f>
        <v>631093.46000000008</v>
      </c>
      <c r="AD50" s="21"/>
    </row>
    <row r="51" spans="1:30" ht="13.5" customHeight="1" x14ac:dyDescent="0.2"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51"/>
      <c r="Z51" s="51"/>
      <c r="AA51" s="51"/>
      <c r="AB51" s="51"/>
      <c r="AC51" s="31"/>
    </row>
    <row r="52" spans="1:30" s="12" customFormat="1" ht="13.5" customHeight="1" x14ac:dyDescent="0.2">
      <c r="C52" s="12" t="s">
        <v>8</v>
      </c>
    </row>
    <row r="53" spans="1:30" s="12" customFormat="1" ht="15" customHeight="1" x14ac:dyDescent="0.2">
      <c r="C53" s="48"/>
      <c r="L53" s="49"/>
      <c r="M53" s="49"/>
      <c r="N53" s="49"/>
    </row>
    <row r="54" spans="1:30" s="12" customFormat="1" ht="15" customHeight="1" x14ac:dyDescent="0.2">
      <c r="C54" s="48"/>
    </row>
    <row r="55" spans="1:30" s="12" customFormat="1" ht="15" customHeight="1" x14ac:dyDescent="0.2">
      <c r="C55" s="48"/>
    </row>
    <row r="56" spans="1:30" ht="13.5" customHeight="1" x14ac:dyDescent="0.2">
      <c r="L56" s="13"/>
    </row>
    <row r="57" spans="1:30" s="3" customFormat="1" ht="13.5" customHeight="1" x14ac:dyDescent="0.25">
      <c r="C57" s="14" t="s">
        <v>0</v>
      </c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30" s="3" customFormat="1" ht="13.5" customHeight="1" x14ac:dyDescent="0.25"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30" s="3" customFormat="1" ht="13.5" customHeight="1" x14ac:dyDescent="0.25">
      <c r="C59" s="38"/>
      <c r="D59" s="15"/>
      <c r="E59" s="15"/>
      <c r="F59" s="56" t="s">
        <v>70</v>
      </c>
      <c r="G59" s="56"/>
      <c r="H59" s="56"/>
      <c r="I59" s="56"/>
      <c r="J59" s="56"/>
      <c r="K59" s="16"/>
      <c r="L59" s="56"/>
      <c r="M59" s="56"/>
      <c r="N59" s="56"/>
      <c r="O59" s="36"/>
      <c r="P59" s="36"/>
      <c r="Q59" s="1"/>
      <c r="R59" s="1"/>
      <c r="S59" s="1"/>
      <c r="T59" s="1"/>
      <c r="U59" s="1"/>
      <c r="V59" s="57" t="s">
        <v>71</v>
      </c>
      <c r="W59" s="56"/>
      <c r="X59" s="56"/>
      <c r="Y59" s="56"/>
      <c r="Z59" s="56"/>
      <c r="AA59" s="56"/>
      <c r="AB59" s="56"/>
      <c r="AC59" s="17"/>
    </row>
    <row r="60" spans="1:30" s="3" customFormat="1" ht="13.5" customHeight="1" x14ac:dyDescent="0.25">
      <c r="C60" s="37" t="s">
        <v>2</v>
      </c>
      <c r="D60" s="15"/>
      <c r="E60" s="15"/>
      <c r="F60" s="58" t="s">
        <v>24</v>
      </c>
      <c r="G60" s="58"/>
      <c r="H60" s="58"/>
      <c r="I60" s="58"/>
      <c r="J60" s="58"/>
      <c r="K60" s="1"/>
      <c r="L60" s="59" t="s">
        <v>7</v>
      </c>
      <c r="M60" s="59"/>
      <c r="N60" s="59"/>
      <c r="O60" s="36"/>
      <c r="P60" s="36"/>
      <c r="Q60" s="1"/>
      <c r="R60" s="1"/>
      <c r="S60" s="1"/>
      <c r="T60" s="1"/>
      <c r="U60" s="1"/>
      <c r="V60" s="58"/>
      <c r="W60" s="58"/>
      <c r="X60" s="58"/>
      <c r="Y60" s="58"/>
      <c r="Z60" s="58"/>
      <c r="AA60" s="58"/>
      <c r="AB60" s="58"/>
    </row>
    <row r="61" spans="1:30" ht="13.5" customHeight="1" x14ac:dyDescent="0.2">
      <c r="C61" s="18"/>
    </row>
    <row r="62" spans="1:30" ht="13.5" customHeight="1" x14ac:dyDescent="0.2">
      <c r="C62" s="14" t="s">
        <v>25</v>
      </c>
    </row>
    <row r="63" spans="1:30" ht="13.5" customHeight="1" x14ac:dyDescent="0.2"/>
    <row r="64" spans="1:30" x14ac:dyDescent="0.2">
      <c r="C64" s="38"/>
      <c r="D64" s="15"/>
      <c r="E64" s="15"/>
      <c r="F64" s="56" t="s">
        <v>67</v>
      </c>
      <c r="G64" s="56"/>
      <c r="H64" s="56"/>
      <c r="I64" s="56"/>
      <c r="J64" s="56"/>
      <c r="K64" s="16"/>
      <c r="L64" s="56"/>
      <c r="M64" s="56"/>
      <c r="N64" s="56"/>
      <c r="O64" s="36"/>
      <c r="P64" s="36"/>
      <c r="V64" s="57" t="s">
        <v>68</v>
      </c>
      <c r="W64" s="56"/>
      <c r="X64" s="56"/>
      <c r="Y64" s="56"/>
      <c r="Z64" s="56"/>
      <c r="AA64" s="56"/>
      <c r="AB64" s="56"/>
    </row>
    <row r="65" spans="3:30" x14ac:dyDescent="0.2">
      <c r="C65" s="37" t="s">
        <v>2</v>
      </c>
      <c r="D65" s="15"/>
      <c r="E65" s="15"/>
      <c r="F65" s="58" t="s">
        <v>24</v>
      </c>
      <c r="G65" s="58"/>
      <c r="H65" s="58"/>
      <c r="I65" s="58"/>
      <c r="J65" s="58"/>
      <c r="L65" s="59" t="s">
        <v>7</v>
      </c>
      <c r="M65" s="59"/>
      <c r="N65" s="59"/>
      <c r="O65" s="36"/>
      <c r="P65" s="36"/>
      <c r="V65" s="58"/>
      <c r="W65" s="58"/>
      <c r="X65" s="58"/>
      <c r="Y65" s="58"/>
      <c r="Z65" s="58"/>
      <c r="AA65" s="58"/>
      <c r="AB65" s="58"/>
    </row>
    <row r="68" spans="3:30" x14ac:dyDescent="0.2">
      <c r="C68" s="14" t="s">
        <v>62</v>
      </c>
    </row>
    <row r="70" spans="3:30" x14ac:dyDescent="0.2"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50 E18:E49 A18:C49" name="Диапазон3"/>
    <protectedRange sqref="P18:Z49" name="Диапазон4"/>
    <protectedRange sqref="C59 F59 L59 L64 C64 F64" name="Диапазон5"/>
    <protectedRange sqref="D53:AC55" name="Диапазон6"/>
    <protectedRange sqref="V1" name="Диапазон8_1"/>
    <protectedRange sqref="C53:C55" name="Диапазон6_1"/>
    <protectedRange sqref="L18:O49" name="Диапазон4_1"/>
    <protectedRange sqref="D18:D49" name="Диапазон3_2"/>
    <protectedRange sqref="G18:I49" name="Диапазон3_4"/>
    <protectedRange sqref="F18:F49" name="Диапазон3_3_1"/>
  </protectedRanges>
  <mergeCells count="43">
    <mergeCell ref="C70:AD70"/>
    <mergeCell ref="L15:P15"/>
    <mergeCell ref="AD14:AD16"/>
    <mergeCell ref="A14:A16"/>
    <mergeCell ref="C4:AC4"/>
    <mergeCell ref="C50:M5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D9:AC9"/>
    <mergeCell ref="Q15:U15"/>
    <mergeCell ref="AC14:AC16"/>
    <mergeCell ref="AB14:AB16"/>
    <mergeCell ref="D14:D16"/>
    <mergeCell ref="E14:E16"/>
    <mergeCell ref="J14:J16"/>
    <mergeCell ref="F15:F16"/>
    <mergeCell ref="L14:Z14"/>
    <mergeCell ref="V15:Z15"/>
    <mergeCell ref="V65:AB65"/>
    <mergeCell ref="L59:N59"/>
    <mergeCell ref="L60:N60"/>
    <mergeCell ref="F59:J59"/>
    <mergeCell ref="F60:J60"/>
    <mergeCell ref="V59:AB59"/>
    <mergeCell ref="V60:AB60"/>
    <mergeCell ref="L65:N65"/>
    <mergeCell ref="F64:J64"/>
    <mergeCell ref="F65:J65"/>
    <mergeCell ref="Y51:AB51"/>
    <mergeCell ref="B14:B16"/>
    <mergeCell ref="F14:I14"/>
    <mergeCell ref="I15:I16"/>
    <mergeCell ref="L64:N64"/>
    <mergeCell ref="V64:AB64"/>
    <mergeCell ref="AA14:AA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8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2023-10-02T11:24:50Z</cp:lastPrinted>
  <dcterms:created xsi:type="dcterms:W3CDTF">1996-10-08T23:32:33Z</dcterms:created>
  <dcterms:modified xsi:type="dcterms:W3CDTF">2023-10-05T06:17:10Z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